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4331_corp_caixa_gov_br/Documents/Área de Trabalho/"/>
    </mc:Choice>
  </mc:AlternateContent>
  <xr:revisionPtr revIDLastSave="4" documentId="8_{21DD82DD-769F-4908-9B36-2FAEF4778436}" xr6:coauthVersionLast="47" xr6:coauthVersionMax="47" xr10:uidLastSave="{A752FF7A-A4D8-402E-B875-164E786297E9}"/>
  <bookViews>
    <workbookView xWindow="-120" yWindow="-120" windowWidth="29040" windowHeight="15720" xr2:uid="{1F072B89-45F3-4447-ABDF-7F331854C640}"/>
  </bookViews>
  <sheets>
    <sheet name="Public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1" l="1"/>
  <c r="M45" i="1"/>
  <c r="O45" i="1"/>
  <c r="P45" i="1"/>
  <c r="R45" i="1"/>
  <c r="S45" i="1"/>
  <c r="T45" i="1"/>
  <c r="W45" i="1"/>
  <c r="E46" i="1"/>
  <c r="F46" i="1"/>
  <c r="G46" i="1"/>
  <c r="H46" i="1"/>
  <c r="I46" i="1"/>
  <c r="J46" i="1"/>
  <c r="K46" i="1"/>
  <c r="L46" i="1"/>
  <c r="D46" i="1"/>
  <c r="D45" i="1"/>
  <c r="W46" i="1"/>
  <c r="V46" i="1"/>
  <c r="U46" i="1"/>
  <c r="T46" i="1"/>
  <c r="S46" i="1"/>
  <c r="R46" i="1"/>
  <c r="Q46" i="1"/>
  <c r="P46" i="1"/>
  <c r="O46" i="1"/>
  <c r="N46" i="1"/>
  <c r="V45" i="1"/>
  <c r="U45" i="1"/>
  <c r="Q45" i="1"/>
  <c r="N45" i="1"/>
  <c r="L45" i="1"/>
  <c r="K45" i="1"/>
  <c r="J45" i="1"/>
  <c r="I45" i="1"/>
  <c r="H45" i="1"/>
  <c r="G45" i="1"/>
  <c r="F45" i="1"/>
  <c r="E45" i="1"/>
</calcChain>
</file>

<file path=xl/sharedStrings.xml><?xml version="1.0" encoding="utf-8"?>
<sst xmlns="http://schemas.openxmlformats.org/spreadsheetml/2006/main" count="45" uniqueCount="45">
  <si>
    <t xml:space="preserve">EVOLUÇÃO ESTIMADA DOS ITENS DE SERVIÇO (sujeito a variações de acordo com a data de assinatura do contrato, da  assunção dos serviços e/ou processo normal da operação) </t>
  </si>
  <si>
    <t>Período</t>
  </si>
  <si>
    <r>
      <t xml:space="preserve">301 - CH
</t>
    </r>
    <r>
      <rPr>
        <b/>
        <sz val="9"/>
        <color theme="0"/>
        <rFont val="Aptos Narrow"/>
        <family val="2"/>
        <scheme val="minor"/>
      </rPr>
      <t>Microcomputador Desktop</t>
    </r>
  </si>
  <si>
    <r>
      <t xml:space="preserve">302 - CH
</t>
    </r>
    <r>
      <rPr>
        <b/>
        <sz val="9"/>
        <color theme="0"/>
        <rFont val="Aptos Narrow"/>
        <family val="2"/>
        <scheme val="minor"/>
      </rPr>
      <t>Microcomputador Móvel</t>
    </r>
  </si>
  <si>
    <r>
      <t xml:space="preserve">303 - CH
</t>
    </r>
    <r>
      <rPr>
        <b/>
        <sz val="9"/>
        <color theme="0"/>
        <rFont val="Aptos Narrow"/>
        <family val="2"/>
        <scheme val="minor"/>
      </rPr>
      <t>Thin Client</t>
    </r>
  </si>
  <si>
    <r>
      <t xml:space="preserve">304 - CH 
</t>
    </r>
    <r>
      <rPr>
        <b/>
        <sz val="9"/>
        <color theme="0"/>
        <rFont val="Aptos Narrow"/>
        <family val="2"/>
        <scheme val="minor"/>
      </rPr>
      <t>Servidores Desktop</t>
    </r>
  </si>
  <si>
    <r>
      <t xml:space="preserve">305 - CH
</t>
    </r>
    <r>
      <rPr>
        <b/>
        <sz val="9"/>
        <color theme="0"/>
        <rFont val="Aptos Narrow"/>
        <family val="2"/>
        <scheme val="minor"/>
      </rPr>
      <t>Scanner</t>
    </r>
  </si>
  <si>
    <r>
      <t xml:space="preserve">306 - CH
</t>
    </r>
    <r>
      <rPr>
        <b/>
        <sz val="9"/>
        <color theme="0"/>
        <rFont val="Aptos Narrow"/>
        <family val="2"/>
        <scheme val="minor"/>
      </rPr>
      <t>Impressoras de Folhas de Cheque</t>
    </r>
  </si>
  <si>
    <r>
      <t xml:space="preserve">307 - CH
</t>
    </r>
    <r>
      <rPr>
        <b/>
        <sz val="9"/>
        <color theme="0"/>
        <rFont val="Aptos Narrow"/>
        <family val="2"/>
        <scheme val="minor"/>
      </rPr>
      <t>Monitor</t>
    </r>
  </si>
  <si>
    <r>
      <t xml:space="preserve">308 - CH
</t>
    </r>
    <r>
      <rPr>
        <b/>
        <sz val="9"/>
        <color theme="0"/>
        <rFont val="Aptos Narrow"/>
        <family val="2"/>
        <scheme val="minor"/>
      </rPr>
      <t>Estação Financeira</t>
    </r>
  </si>
  <si>
    <r>
      <t xml:space="preserve">309 - CH
</t>
    </r>
    <r>
      <rPr>
        <b/>
        <sz val="9"/>
        <color theme="0"/>
        <rFont val="Aptos Narrow"/>
        <family val="2"/>
        <scheme val="minor"/>
      </rPr>
      <t xml:space="preserve">Central Telefônica e Servidor PBX-IP </t>
    </r>
  </si>
  <si>
    <r>
      <t xml:space="preserve">401 - CS
</t>
    </r>
    <r>
      <rPr>
        <b/>
        <sz val="9"/>
        <color theme="0"/>
        <rFont val="Aptos Narrow"/>
        <family val="2"/>
        <scheme val="minor"/>
      </rPr>
      <t>Microcomputador Desktop, Móvel, Thin Client</t>
    </r>
  </si>
  <si>
    <r>
      <t xml:space="preserve">402 - CS
</t>
    </r>
    <r>
      <rPr>
        <b/>
        <sz val="9"/>
        <color theme="0"/>
        <rFont val="Aptos Narrow"/>
        <family val="2"/>
        <scheme val="minor"/>
      </rPr>
      <t>Servidores Desktop</t>
    </r>
  </si>
  <si>
    <r>
      <t xml:space="preserve">403 - CS
</t>
    </r>
    <r>
      <rPr>
        <b/>
        <sz val="9"/>
        <color theme="0"/>
        <rFont val="Aptos Narrow"/>
        <family val="2"/>
        <scheme val="minor"/>
      </rPr>
      <t>Estação Financeira</t>
    </r>
  </si>
  <si>
    <r>
      <t xml:space="preserve">404 - CS
</t>
    </r>
    <r>
      <rPr>
        <b/>
        <sz val="9"/>
        <color theme="0"/>
        <rFont val="Aptos Narrow"/>
        <family val="2"/>
        <scheme val="minor"/>
      </rPr>
      <t>Totem Dispensador de Senha</t>
    </r>
  </si>
  <si>
    <r>
      <t xml:space="preserve">405 - CS 
</t>
    </r>
    <r>
      <rPr>
        <b/>
        <sz val="9"/>
        <color theme="0"/>
        <rFont val="Aptos Narrow"/>
        <family val="2"/>
        <scheme val="minor"/>
      </rPr>
      <t>Roteador</t>
    </r>
  </si>
  <si>
    <r>
      <t xml:space="preserve">406 - CS 
</t>
    </r>
    <r>
      <rPr>
        <b/>
        <sz val="9"/>
        <color theme="0"/>
        <rFont val="Aptos Narrow"/>
        <family val="2"/>
        <scheme val="minor"/>
      </rPr>
      <t>Switch</t>
    </r>
  </si>
  <si>
    <r>
      <t xml:space="preserve">407 - CS 
</t>
    </r>
    <r>
      <rPr>
        <b/>
        <sz val="9"/>
        <color theme="0"/>
        <rFont val="Aptos Narrow"/>
        <family val="2"/>
        <scheme val="minor"/>
      </rPr>
      <t>Central Telefônica e Servidor PBX-IP</t>
    </r>
  </si>
  <si>
    <r>
      <t xml:space="preserve">501 - SO AA 
</t>
    </r>
    <r>
      <rPr>
        <b/>
        <sz val="9"/>
        <color theme="0"/>
        <rFont val="Aptos Narrow"/>
        <family val="2"/>
        <scheme val="minor"/>
      </rPr>
      <t>Ponto Externo Simples</t>
    </r>
  </si>
  <si>
    <r>
      <t xml:space="preserve">502 - SO AA 
</t>
    </r>
    <r>
      <rPr>
        <b/>
        <sz val="9"/>
        <color theme="0"/>
        <rFont val="Aptos Narrow"/>
        <family val="2"/>
        <scheme val="minor"/>
      </rPr>
      <t>Ponto Externo Múltiplo</t>
    </r>
  </si>
  <si>
    <t>600 (VRST)</t>
  </si>
  <si>
    <r>
      <t xml:space="preserve">650 
</t>
    </r>
    <r>
      <rPr>
        <b/>
        <sz val="9"/>
        <color theme="0"/>
        <rFont val="Aptos Narrow"/>
        <family val="2"/>
        <scheme val="minor"/>
      </rPr>
      <t>Peças e Componentes</t>
    </r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</si>
  <si>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</si>
  <si>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</si>
  <si>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</si>
  <si>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</si>
  <si>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</si>
  <si>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</si>
  <si>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</si>
  <si>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</si>
  <si>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</si>
  <si>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</si>
  <si>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</si>
  <si>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</si>
  <si>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</si>
  <si>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</si>
  <si>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</si>
  <si>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</si>
  <si>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Média Mensal</t>
  </si>
  <si>
    <t>Total Estimado</t>
  </si>
  <si>
    <t>MÊS 01</t>
  </si>
  <si>
    <t>MÊS 02</t>
  </si>
  <si>
    <t>MÊS 03</t>
  </si>
  <si>
    <t>MÊS 04</t>
  </si>
  <si>
    <r>
      <t xml:space="preserve">Observações Importantes:
</t>
    </r>
    <r>
      <rPr>
        <sz val="12"/>
        <color theme="0"/>
        <rFont val="Aptos Narrow"/>
        <family val="2"/>
        <scheme val="minor"/>
      </rPr>
      <t>1 - A volumetria transcrita neste anexo foi apurada a partir de conteúdos históricos, variações médias e bases de dados de sistemas.
2 - Foram utilizados dados históricos, que variam as estimativas para cada tipo de serviço, considerando situações, estratégias e/ou projetos.
3 - A volumetria apresentada deve ser utilizada unicamente como referência para o dimensionamento na elaboração da Proposta Comercial, constituindo-se apenas como um dos elementos de apoio para subsidiar sua construção.
4 - A CAIXA não garante a execução individual, total ou parcial, de quaisquer dos valores/quantidades de serviços constantes desde anexo, podendo ocorrer variações. 
5 - Na execução dos serviços, caberá remuneração somente em relação aos serviços efetivamente prestados.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</si>
</sst>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-* #,##0_-;\-* #,##0_-;_-* &quot;-&quot;??_-;_-@_-"/>
    <numFmt numFmtId="166" formatCode="_-[$R$-416]\ * #,##0.00_-;\-[$R$-416]\ * #,##0.00_-;_-[$R$-416]\ 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5"/>
      <color rgb="FFFFFFFF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0"/>
      <name val="Calibri"/>
      <family val="2"/>
    </font>
    <font>
      <b/>
      <sz val="9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indexed="8"/>
      <name val="Calibri"/>
      <family val="2"/>
    </font>
    <font>
      <sz val="12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AA59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center" vertical="center" wrapText="1"/>
    </xf>
    <xf numFmtId="0" fontId="0" fillId="4" borderId="0" xfId="0" applyFill="1"/>
    <xf numFmtId="0" fontId="7" fillId="4" borderId="0" xfId="0" applyFont="1" applyFill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left" vertical="center"/>
    </xf>
    <xf numFmtId="3" fontId="10" fillId="0" borderId="14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4" borderId="14" xfId="0" applyNumberFormat="1" applyFont="1" applyFill="1" applyBorder="1" applyAlignment="1">
      <alignment horizontal="center" vertical="center"/>
    </xf>
    <xf numFmtId="164" fontId="11" fillId="7" borderId="16" xfId="0" applyNumberFormat="1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left" vertical="center" wrapText="1"/>
    </xf>
    <xf numFmtId="165" fontId="12" fillId="6" borderId="14" xfId="1" applyNumberFormat="1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left" vertical="center" wrapText="1"/>
    </xf>
    <xf numFmtId="165" fontId="9" fillId="6" borderId="18" xfId="1" applyNumberFormat="1" applyFont="1" applyFill="1" applyBorder="1" applyAlignment="1">
      <alignment horizontal="center" vertical="center"/>
    </xf>
    <xf numFmtId="165" fontId="9" fillId="6" borderId="19" xfId="1" applyNumberFormat="1" applyFont="1" applyFill="1" applyBorder="1" applyAlignment="1">
      <alignment horizontal="center" vertical="center"/>
    </xf>
    <xf numFmtId="165" fontId="9" fillId="6" borderId="20" xfId="1" applyNumberFormat="1" applyFont="1" applyFill="1" applyBorder="1" applyAlignment="1">
      <alignment horizontal="center" vertical="center"/>
    </xf>
    <xf numFmtId="166" fontId="9" fillId="6" borderId="20" xfId="0" applyNumberFormat="1" applyFont="1" applyFill="1" applyBorder="1" applyAlignment="1">
      <alignment horizontal="center" vertical="center"/>
    </xf>
    <xf numFmtId="165" fontId="12" fillId="6" borderId="15" xfId="1" applyNumberFormat="1" applyFont="1" applyFill="1" applyBorder="1" applyAlignment="1">
      <alignment horizontal="center" vertical="center"/>
    </xf>
    <xf numFmtId="165" fontId="12" fillId="6" borderId="16" xfId="1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19050</xdr:rowOff>
    </xdr:from>
    <xdr:to>
      <xdr:col>23</xdr:col>
      <xdr:colOff>136072</xdr:colOff>
      <xdr:row>9</xdr:row>
      <xdr:rowOff>168728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D97DD0-4613-4CDA-8D1A-2D2EF6BA9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1" y="19050"/>
          <a:ext cx="22302106" cy="1864178"/>
        </a:xfrm>
        <a:prstGeom prst="rect">
          <a:avLst/>
        </a:prstGeom>
      </xdr:spPr>
    </xdr:pic>
    <xdr:clientData/>
  </xdr:twoCellAnchor>
  <xdr:twoCellAnchor editAs="oneCell">
    <xdr:from>
      <xdr:col>19</xdr:col>
      <xdr:colOff>883103</xdr:colOff>
      <xdr:row>2</xdr:row>
      <xdr:rowOff>187500</xdr:rowOff>
    </xdr:from>
    <xdr:to>
      <xdr:col>22</xdr:col>
      <xdr:colOff>760909</xdr:colOff>
      <xdr:row>6</xdr:row>
      <xdr:rowOff>54660</xdr:rowOff>
    </xdr:to>
    <xdr:pic>
      <xdr:nvPicPr>
        <xdr:cNvPr id="3" name="Imagem 2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A2B7DD95-0EE0-402F-A139-8406A34DF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97674" y="568500"/>
          <a:ext cx="2980235" cy="629160"/>
        </a:xfrm>
        <a:prstGeom prst="rect">
          <a:avLst/>
        </a:prstGeom>
      </xdr:spPr>
    </xdr:pic>
    <xdr:clientData/>
  </xdr:twoCellAnchor>
  <xdr:twoCellAnchor>
    <xdr:from>
      <xdr:col>1</xdr:col>
      <xdr:colOff>221734</xdr:colOff>
      <xdr:row>3</xdr:row>
      <xdr:rowOff>19050</xdr:rowOff>
    </xdr:from>
    <xdr:to>
      <xdr:col>11</xdr:col>
      <xdr:colOff>131109</xdr:colOff>
      <xdr:row>7</xdr:row>
      <xdr:rowOff>187137</xdr:rowOff>
    </xdr:to>
    <xdr:sp macro="" textlink="">
      <xdr:nvSpPr>
        <xdr:cNvPr id="4" name="Title 1">
          <a:extLst>
            <a:ext uri="{FF2B5EF4-FFF2-40B4-BE49-F238E27FC236}">
              <a16:creationId xmlns:a16="http://schemas.microsoft.com/office/drawing/2014/main" id="{E4E197E6-BD44-4339-95D8-6B34395C224F}"/>
            </a:ext>
          </a:extLst>
        </xdr:cNvPr>
        <xdr:cNvSpPr txBox="1">
          <a:spLocks/>
        </xdr:cNvSpPr>
      </xdr:nvSpPr>
      <xdr:spPr>
        <a:xfrm>
          <a:off x="888484" y="590550"/>
          <a:ext cx="9624875" cy="930087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O - VOLUMETRIA</a:t>
          </a:r>
          <a:r>
            <a:rPr lang="pt-BR" sz="2000" baseline="0">
              <a:solidFill>
                <a:schemeClr val="bg2"/>
              </a:solidFill>
              <a:latin typeface="CAIXA Std" panose="020B0603020204030204" pitchFamily="34" charset="77"/>
            </a:rPr>
            <a:t> ESTIMADA</a:t>
          </a:r>
          <a:endParaRPr lang="pt-BR" sz="2000">
            <a:solidFill>
              <a:schemeClr val="bg2"/>
            </a:solidFill>
            <a:latin typeface="CAIXA Std" panose="020B0603020204030204" pitchFamily="34" charset="77"/>
          </a:endParaRPr>
        </a:p>
        <a:p>
          <a:pPr algn="l"/>
          <a:r>
            <a:rPr lang="pt-BR" sz="2400" b="1">
              <a:solidFill>
                <a:schemeClr val="bg2"/>
              </a:solidFill>
              <a:latin typeface="CAIXA Std" panose="020B0603020204030204" pitchFamily="34" charset="77"/>
            </a:rPr>
            <a:t>Itens de Serviço</a:t>
          </a:r>
          <a:r>
            <a:rPr lang="pt-BR" sz="2400" b="1" baseline="0">
              <a:solidFill>
                <a:schemeClr val="bg2"/>
              </a:solidFill>
              <a:latin typeface="CAIXA Std" panose="020B0603020204030204" pitchFamily="34" charset="77"/>
            </a:rPr>
            <a:t> - Proposta Comercial</a:t>
          </a:r>
          <a:endParaRPr lang="pt-BR" sz="3200" b="1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  <xdr:twoCellAnchor>
    <xdr:from>
      <xdr:col>1</xdr:col>
      <xdr:colOff>253533</xdr:colOff>
      <xdr:row>1</xdr:row>
      <xdr:rowOff>168790</xdr:rowOff>
    </xdr:from>
    <xdr:to>
      <xdr:col>2</xdr:col>
      <xdr:colOff>186858</xdr:colOff>
      <xdr:row>3</xdr:row>
      <xdr:rowOff>86943</xdr:rowOff>
    </xdr:to>
    <xdr:sp macro="" textlink="">
      <xdr:nvSpPr>
        <xdr:cNvPr id="5" name="Retângulo 1">
          <a:extLst>
            <a:ext uri="{FF2B5EF4-FFF2-40B4-BE49-F238E27FC236}">
              <a16:creationId xmlns:a16="http://schemas.microsoft.com/office/drawing/2014/main" id="{274B5B7E-3DE3-46B2-8039-7B362B956AEC}"/>
            </a:ext>
          </a:extLst>
        </xdr:cNvPr>
        <xdr:cNvSpPr/>
      </xdr:nvSpPr>
      <xdr:spPr>
        <a:xfrm rot="10800000" flipH="1" flipV="1">
          <a:off x="920283" y="359290"/>
          <a:ext cx="304800" cy="299153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B6900-C40C-4606-8F9B-E4660389B2C9}">
  <dimension ref="C13:W46"/>
  <sheetViews>
    <sheetView tabSelected="1" topLeftCell="A14" zoomScale="85" zoomScaleNormal="85" workbookViewId="0">
      <selection activeCell="F27" sqref="F27"/>
    </sheetView>
  </sheetViews>
  <sheetFormatPr defaultColWidth="10.7109375" defaultRowHeight="15" x14ac:dyDescent="0.25"/>
  <cols>
    <col min="1" max="1" width="3.5703125" customWidth="1"/>
    <col min="2" max="2" width="5.5703125" customWidth="1"/>
    <col min="3" max="22" width="15.5703125" customWidth="1"/>
    <col min="23" max="23" width="16.7109375" customWidth="1"/>
    <col min="24" max="24" width="16.85546875" bestFit="1" customWidth="1"/>
  </cols>
  <sheetData>
    <row r="13" spans="3:23" s="4" customFormat="1" ht="35.25" customHeight="1" x14ac:dyDescent="0.25">
      <c r="C13" s="1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3"/>
    </row>
    <row r="14" spans="3:23" s="8" customFormat="1" ht="15" customHeight="1" x14ac:dyDescent="0.25"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7"/>
    </row>
    <row r="15" spans="3:23" s="8" customFormat="1" ht="15" customHeight="1" x14ac:dyDescent="0.25"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1"/>
    </row>
    <row r="17" spans="3:23" s="8" customFormat="1" ht="18.75" customHeight="1" x14ac:dyDescent="0.25">
      <c r="C17" s="12" t="s">
        <v>44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3:23" s="8" customFormat="1" ht="18.75" customHeight="1" x14ac:dyDescent="0.25"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3:23" s="8" customFormat="1" ht="18.75" customHeight="1" x14ac:dyDescent="0.25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3:23" s="8" customFormat="1" ht="18.75" customHeight="1" x14ac:dyDescent="0.25"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3:23" s="8" customFormat="1" ht="18.75" customHeight="1" x14ac:dyDescent="0.25"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3:23" s="8" customFormat="1" ht="18.75" customHeight="1" x14ac:dyDescent="0.25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3:23" s="8" customFormat="1" ht="19.5" thickBot="1" x14ac:dyDescent="0.3">
      <c r="C23" s="14"/>
      <c r="D23" s="15"/>
      <c r="E23" s="15"/>
      <c r="F23" s="15"/>
      <c r="G23" s="15"/>
      <c r="H23" s="15"/>
      <c r="I23" s="15"/>
      <c r="J23" s="15"/>
      <c r="K23" s="16"/>
      <c r="L23" s="17"/>
      <c r="M23" s="17"/>
      <c r="N23" s="17"/>
      <c r="O23" s="17"/>
      <c r="P23" s="17"/>
      <c r="Q23" s="17"/>
      <c r="R23" s="17"/>
    </row>
    <row r="24" spans="3:23" s="8" customFormat="1" ht="86.25" customHeight="1" x14ac:dyDescent="0.25">
      <c r="C24" s="18" t="s">
        <v>1</v>
      </c>
      <c r="D24" s="19" t="s">
        <v>2</v>
      </c>
      <c r="E24" s="20" t="s">
        <v>3</v>
      </c>
      <c r="F24" s="20" t="s">
        <v>4</v>
      </c>
      <c r="G24" s="20" t="s">
        <v>5</v>
      </c>
      <c r="H24" s="20" t="s">
        <v>6</v>
      </c>
      <c r="I24" s="20" t="s">
        <v>7</v>
      </c>
      <c r="J24" s="20" t="s">
        <v>8</v>
      </c>
      <c r="K24" s="20" t="s">
        <v>9</v>
      </c>
      <c r="L24" s="21" t="s">
        <v>10</v>
      </c>
      <c r="M24" s="19" t="s">
        <v>11</v>
      </c>
      <c r="N24" s="20" t="s">
        <v>12</v>
      </c>
      <c r="O24" s="20" t="s">
        <v>13</v>
      </c>
      <c r="P24" s="20" t="s">
        <v>14</v>
      </c>
      <c r="Q24" s="20" t="s">
        <v>15</v>
      </c>
      <c r="R24" s="20" t="s">
        <v>16</v>
      </c>
      <c r="S24" s="21" t="s">
        <v>17</v>
      </c>
      <c r="T24" s="19" t="s">
        <v>18</v>
      </c>
      <c r="U24" s="21" t="s">
        <v>19</v>
      </c>
      <c r="V24" s="22" t="s">
        <v>20</v>
      </c>
      <c r="W24" s="21" t="s">
        <v>21</v>
      </c>
    </row>
    <row r="25" spans="3:23" s="8" customFormat="1" ht="15.75" x14ac:dyDescent="0.25">
      <c r="C25" s="23" t="s">
        <v>40</v>
      </c>
      <c r="D25" s="24">
        <v>11641</v>
      </c>
      <c r="E25" s="25">
        <v>2579</v>
      </c>
      <c r="F25" s="26">
        <v>7818</v>
      </c>
      <c r="G25" s="25">
        <v>875</v>
      </c>
      <c r="H25" s="26">
        <v>18986</v>
      </c>
      <c r="I25" s="25">
        <v>3435</v>
      </c>
      <c r="J25" s="25">
        <v>28655</v>
      </c>
      <c r="K25" s="25">
        <v>0</v>
      </c>
      <c r="L25" s="27">
        <v>6000</v>
      </c>
      <c r="M25" s="24">
        <v>107458</v>
      </c>
      <c r="N25" s="25">
        <v>1116</v>
      </c>
      <c r="O25" s="25">
        <v>0</v>
      </c>
      <c r="P25" s="25">
        <v>2722</v>
      </c>
      <c r="Q25" s="25">
        <v>4800</v>
      </c>
      <c r="R25" s="25">
        <v>14726</v>
      </c>
      <c r="S25" s="27">
        <v>6000</v>
      </c>
      <c r="T25" s="24">
        <v>253</v>
      </c>
      <c r="U25" s="27">
        <v>195</v>
      </c>
      <c r="V25" s="28">
        <v>30000</v>
      </c>
      <c r="W25" s="29">
        <v>20000</v>
      </c>
    </row>
    <row r="26" spans="3:23" s="8" customFormat="1" ht="15.75" x14ac:dyDescent="0.25">
      <c r="C26" s="23" t="s">
        <v>41</v>
      </c>
      <c r="D26" s="24">
        <v>11641</v>
      </c>
      <c r="E26" s="25">
        <v>2579</v>
      </c>
      <c r="F26" s="26">
        <v>6917</v>
      </c>
      <c r="G26" s="25">
        <v>875</v>
      </c>
      <c r="H26" s="26">
        <v>20286</v>
      </c>
      <c r="I26" s="25">
        <v>3435</v>
      </c>
      <c r="J26" s="25">
        <v>28655</v>
      </c>
      <c r="K26" s="25">
        <v>0</v>
      </c>
      <c r="L26" s="27">
        <v>4000</v>
      </c>
      <c r="M26" s="24">
        <v>106557</v>
      </c>
      <c r="N26" s="25">
        <v>1116</v>
      </c>
      <c r="O26" s="25">
        <v>0</v>
      </c>
      <c r="P26" s="25">
        <v>2347</v>
      </c>
      <c r="Q26" s="25">
        <v>4800</v>
      </c>
      <c r="R26" s="25">
        <v>14726</v>
      </c>
      <c r="S26" s="27">
        <v>4000</v>
      </c>
      <c r="T26" s="24">
        <v>253</v>
      </c>
      <c r="U26" s="27">
        <v>195</v>
      </c>
      <c r="V26" s="28">
        <v>30000</v>
      </c>
      <c r="W26" s="29">
        <v>20000</v>
      </c>
    </row>
    <row r="27" spans="3:23" s="8" customFormat="1" ht="15.75" x14ac:dyDescent="0.25">
      <c r="C27" s="23" t="s">
        <v>42</v>
      </c>
      <c r="D27" s="24">
        <v>11641</v>
      </c>
      <c r="E27" s="25">
        <v>2579</v>
      </c>
      <c r="F27" s="26">
        <v>6016</v>
      </c>
      <c r="G27" s="25">
        <v>875</v>
      </c>
      <c r="H27" s="26">
        <v>21396</v>
      </c>
      <c r="I27" s="25">
        <v>3435</v>
      </c>
      <c r="J27" s="25">
        <v>34655</v>
      </c>
      <c r="K27" s="25">
        <v>684</v>
      </c>
      <c r="L27" s="27">
        <v>2000</v>
      </c>
      <c r="M27" s="24">
        <v>105656</v>
      </c>
      <c r="N27" s="25">
        <v>1116</v>
      </c>
      <c r="O27" s="25">
        <v>684</v>
      </c>
      <c r="P27" s="25">
        <v>1972</v>
      </c>
      <c r="Q27" s="25">
        <v>4800</v>
      </c>
      <c r="R27" s="25">
        <v>14726</v>
      </c>
      <c r="S27" s="27">
        <v>2000</v>
      </c>
      <c r="T27" s="24">
        <v>253</v>
      </c>
      <c r="U27" s="27">
        <v>195</v>
      </c>
      <c r="V27" s="28">
        <v>30000</v>
      </c>
      <c r="W27" s="29">
        <v>20000</v>
      </c>
    </row>
    <row r="28" spans="3:23" s="8" customFormat="1" ht="15.75" x14ac:dyDescent="0.25">
      <c r="C28" s="23" t="s">
        <v>43</v>
      </c>
      <c r="D28" s="24">
        <v>11641</v>
      </c>
      <c r="E28" s="25">
        <v>2579</v>
      </c>
      <c r="F28" s="26">
        <v>5115</v>
      </c>
      <c r="G28" s="25">
        <v>875</v>
      </c>
      <c r="H28" s="26">
        <v>21396</v>
      </c>
      <c r="I28" s="25">
        <v>3435</v>
      </c>
      <c r="J28" s="25">
        <v>40655</v>
      </c>
      <c r="K28" s="25">
        <v>4322</v>
      </c>
      <c r="L28" s="27">
        <v>0</v>
      </c>
      <c r="M28" s="24">
        <v>104755</v>
      </c>
      <c r="N28" s="25">
        <v>1116</v>
      </c>
      <c r="O28" s="25">
        <v>4322</v>
      </c>
      <c r="P28" s="25">
        <v>1597</v>
      </c>
      <c r="Q28" s="25">
        <v>4800</v>
      </c>
      <c r="R28" s="25">
        <v>14726</v>
      </c>
      <c r="S28" s="27">
        <v>0</v>
      </c>
      <c r="T28" s="24">
        <v>253</v>
      </c>
      <c r="U28" s="27">
        <v>195</v>
      </c>
      <c r="V28" s="28">
        <v>30000</v>
      </c>
      <c r="W28" s="29">
        <v>20000</v>
      </c>
    </row>
    <row r="29" spans="3:23" s="8" customFormat="1" ht="15.75" x14ac:dyDescent="0.25">
      <c r="C29" s="23" t="s">
        <v>22</v>
      </c>
      <c r="D29" s="24">
        <v>11641</v>
      </c>
      <c r="E29" s="25">
        <v>2579</v>
      </c>
      <c r="F29" s="26">
        <v>4214</v>
      </c>
      <c r="G29" s="25">
        <v>875</v>
      </c>
      <c r="H29" s="26">
        <v>21396</v>
      </c>
      <c r="I29" s="25">
        <v>3435</v>
      </c>
      <c r="J29" s="25">
        <v>46655</v>
      </c>
      <c r="K29" s="25">
        <v>8359</v>
      </c>
      <c r="L29" s="27">
        <v>0</v>
      </c>
      <c r="M29" s="24">
        <v>103854</v>
      </c>
      <c r="N29" s="25">
        <v>1116</v>
      </c>
      <c r="O29" s="25">
        <v>8359</v>
      </c>
      <c r="P29" s="25">
        <v>1222</v>
      </c>
      <c r="Q29" s="25">
        <v>4800</v>
      </c>
      <c r="R29" s="25">
        <v>14726</v>
      </c>
      <c r="S29" s="27">
        <v>0</v>
      </c>
      <c r="T29" s="24">
        <v>253</v>
      </c>
      <c r="U29" s="27">
        <v>195</v>
      </c>
      <c r="V29" s="28">
        <v>30000</v>
      </c>
      <c r="W29" s="29">
        <v>20000</v>
      </c>
    </row>
    <row r="30" spans="3:23" s="8" customFormat="1" ht="15.75" x14ac:dyDescent="0.25">
      <c r="C30" s="23" t="s">
        <v>23</v>
      </c>
      <c r="D30" s="24">
        <v>11641</v>
      </c>
      <c r="E30" s="25">
        <v>2579</v>
      </c>
      <c r="F30" s="26">
        <v>3313</v>
      </c>
      <c r="G30" s="25">
        <v>875</v>
      </c>
      <c r="H30" s="26">
        <v>21396</v>
      </c>
      <c r="I30" s="25">
        <v>3435</v>
      </c>
      <c r="J30" s="25">
        <v>49550</v>
      </c>
      <c r="K30" s="25">
        <v>12589</v>
      </c>
      <c r="L30" s="27">
        <v>0</v>
      </c>
      <c r="M30" s="24">
        <v>102953</v>
      </c>
      <c r="N30" s="25">
        <v>1116</v>
      </c>
      <c r="O30" s="25">
        <v>12589</v>
      </c>
      <c r="P30" s="25">
        <v>847</v>
      </c>
      <c r="Q30" s="25">
        <v>4800</v>
      </c>
      <c r="R30" s="25">
        <v>14726</v>
      </c>
      <c r="S30" s="27">
        <v>0</v>
      </c>
      <c r="T30" s="24">
        <v>253</v>
      </c>
      <c r="U30" s="27">
        <v>195</v>
      </c>
      <c r="V30" s="28">
        <v>30000</v>
      </c>
      <c r="W30" s="29">
        <v>20000</v>
      </c>
    </row>
    <row r="31" spans="3:23" s="8" customFormat="1" ht="15.75" x14ac:dyDescent="0.25">
      <c r="C31" s="23" t="s">
        <v>24</v>
      </c>
      <c r="D31" s="24">
        <v>11641</v>
      </c>
      <c r="E31" s="25">
        <v>2579</v>
      </c>
      <c r="F31" s="26">
        <v>2412</v>
      </c>
      <c r="G31" s="25">
        <v>875</v>
      </c>
      <c r="H31" s="26">
        <v>21396</v>
      </c>
      <c r="I31" s="25">
        <v>3435</v>
      </c>
      <c r="J31" s="25">
        <v>49550</v>
      </c>
      <c r="K31" s="25">
        <v>15073</v>
      </c>
      <c r="L31" s="27">
        <v>0</v>
      </c>
      <c r="M31" s="24">
        <v>102052</v>
      </c>
      <c r="N31" s="25">
        <v>1116</v>
      </c>
      <c r="O31" s="25">
        <v>15073</v>
      </c>
      <c r="P31" s="25">
        <v>472</v>
      </c>
      <c r="Q31" s="25">
        <v>4800</v>
      </c>
      <c r="R31" s="25">
        <v>14726</v>
      </c>
      <c r="S31" s="27">
        <v>0</v>
      </c>
      <c r="T31" s="24">
        <v>253</v>
      </c>
      <c r="U31" s="27">
        <v>195</v>
      </c>
      <c r="V31" s="28">
        <v>30000</v>
      </c>
      <c r="W31" s="29">
        <v>20000</v>
      </c>
    </row>
    <row r="32" spans="3:23" s="8" customFormat="1" ht="15.75" x14ac:dyDescent="0.25">
      <c r="C32" s="23" t="s">
        <v>25</v>
      </c>
      <c r="D32" s="24">
        <v>11641</v>
      </c>
      <c r="E32" s="25">
        <v>2579</v>
      </c>
      <c r="F32" s="26">
        <v>1511</v>
      </c>
      <c r="G32" s="25">
        <v>875</v>
      </c>
      <c r="H32" s="26">
        <v>21396</v>
      </c>
      <c r="I32" s="25">
        <v>3435</v>
      </c>
      <c r="J32" s="25">
        <v>49550</v>
      </c>
      <c r="K32" s="25">
        <v>15376</v>
      </c>
      <c r="L32" s="27">
        <v>0</v>
      </c>
      <c r="M32" s="24">
        <v>101151</v>
      </c>
      <c r="N32" s="25">
        <v>1116</v>
      </c>
      <c r="O32" s="25">
        <v>15376</v>
      </c>
      <c r="P32" s="25">
        <v>97</v>
      </c>
      <c r="Q32" s="25">
        <v>4800</v>
      </c>
      <c r="R32" s="25">
        <v>14726</v>
      </c>
      <c r="S32" s="27">
        <v>0</v>
      </c>
      <c r="T32" s="24">
        <v>253</v>
      </c>
      <c r="U32" s="27">
        <v>195</v>
      </c>
      <c r="V32" s="28">
        <v>30000</v>
      </c>
      <c r="W32" s="29">
        <v>20000</v>
      </c>
    </row>
    <row r="33" spans="3:23" s="8" customFormat="1" ht="15.75" x14ac:dyDescent="0.25">
      <c r="C33" s="23" t="s">
        <v>26</v>
      </c>
      <c r="D33" s="24">
        <v>11641</v>
      </c>
      <c r="E33" s="25">
        <v>2579</v>
      </c>
      <c r="F33" s="26">
        <v>610</v>
      </c>
      <c r="G33" s="25">
        <v>875</v>
      </c>
      <c r="H33" s="26">
        <v>21396</v>
      </c>
      <c r="I33" s="25">
        <v>3435</v>
      </c>
      <c r="J33" s="25">
        <v>49550</v>
      </c>
      <c r="K33" s="25">
        <v>15463</v>
      </c>
      <c r="L33" s="27">
        <v>0</v>
      </c>
      <c r="M33" s="24">
        <v>100250</v>
      </c>
      <c r="N33" s="25">
        <v>1116</v>
      </c>
      <c r="O33" s="25">
        <v>15463</v>
      </c>
      <c r="P33" s="25">
        <v>0</v>
      </c>
      <c r="Q33" s="25">
        <v>4800</v>
      </c>
      <c r="R33" s="25">
        <v>14726</v>
      </c>
      <c r="S33" s="27">
        <v>0</v>
      </c>
      <c r="T33" s="24">
        <v>253</v>
      </c>
      <c r="U33" s="27">
        <v>195</v>
      </c>
      <c r="V33" s="28">
        <v>30000</v>
      </c>
      <c r="W33" s="29">
        <v>20000</v>
      </c>
    </row>
    <row r="34" spans="3:23" s="8" customFormat="1" ht="15.75" x14ac:dyDescent="0.25">
      <c r="C34" s="23" t="s">
        <v>27</v>
      </c>
      <c r="D34" s="24">
        <v>11641</v>
      </c>
      <c r="E34" s="25">
        <v>2579</v>
      </c>
      <c r="F34" s="26">
        <v>0</v>
      </c>
      <c r="G34" s="25">
        <v>875</v>
      </c>
      <c r="H34" s="26">
        <v>21396</v>
      </c>
      <c r="I34" s="25">
        <v>3435</v>
      </c>
      <c r="J34" s="25">
        <v>49550</v>
      </c>
      <c r="K34" s="25">
        <v>15500</v>
      </c>
      <c r="L34" s="27">
        <v>0</v>
      </c>
      <c r="M34" s="24">
        <v>99640</v>
      </c>
      <c r="N34" s="25">
        <v>1116</v>
      </c>
      <c r="O34" s="25">
        <v>15500</v>
      </c>
      <c r="P34" s="25">
        <v>0</v>
      </c>
      <c r="Q34" s="25">
        <v>4800</v>
      </c>
      <c r="R34" s="25">
        <v>14726</v>
      </c>
      <c r="S34" s="27">
        <v>0</v>
      </c>
      <c r="T34" s="24">
        <v>253</v>
      </c>
      <c r="U34" s="27">
        <v>195</v>
      </c>
      <c r="V34" s="28">
        <v>30000</v>
      </c>
      <c r="W34" s="29">
        <v>20000</v>
      </c>
    </row>
    <row r="35" spans="3:23" s="8" customFormat="1" ht="15.75" x14ac:dyDescent="0.25">
      <c r="C35" s="23" t="s">
        <v>28</v>
      </c>
      <c r="D35" s="24">
        <v>11641</v>
      </c>
      <c r="E35" s="25">
        <v>2579</v>
      </c>
      <c r="F35" s="26">
        <v>0</v>
      </c>
      <c r="G35" s="25">
        <v>875</v>
      </c>
      <c r="H35" s="26">
        <v>21396</v>
      </c>
      <c r="I35" s="25">
        <v>3435</v>
      </c>
      <c r="J35" s="25">
        <v>49550</v>
      </c>
      <c r="K35" s="25">
        <v>15512</v>
      </c>
      <c r="L35" s="27">
        <v>0</v>
      </c>
      <c r="M35" s="24">
        <v>99640</v>
      </c>
      <c r="N35" s="25">
        <v>1116</v>
      </c>
      <c r="O35" s="25">
        <v>15512</v>
      </c>
      <c r="P35" s="25">
        <v>0</v>
      </c>
      <c r="Q35" s="25">
        <v>4800</v>
      </c>
      <c r="R35" s="25">
        <v>14726</v>
      </c>
      <c r="S35" s="27">
        <v>0</v>
      </c>
      <c r="T35" s="24">
        <v>253</v>
      </c>
      <c r="U35" s="27">
        <v>195</v>
      </c>
      <c r="V35" s="28">
        <v>30000</v>
      </c>
      <c r="W35" s="29">
        <v>20000</v>
      </c>
    </row>
    <row r="36" spans="3:23" s="8" customFormat="1" ht="15.75" x14ac:dyDescent="0.25">
      <c r="C36" s="23" t="s">
        <v>29</v>
      </c>
      <c r="D36" s="24">
        <v>11641</v>
      </c>
      <c r="E36" s="25">
        <v>2579</v>
      </c>
      <c r="F36" s="26">
        <v>0</v>
      </c>
      <c r="G36" s="25">
        <v>875</v>
      </c>
      <c r="H36" s="26">
        <v>21396</v>
      </c>
      <c r="I36" s="25">
        <v>3435</v>
      </c>
      <c r="J36" s="25">
        <v>49550</v>
      </c>
      <c r="K36" s="25">
        <v>15516</v>
      </c>
      <c r="L36" s="27">
        <v>0</v>
      </c>
      <c r="M36" s="24">
        <v>99640</v>
      </c>
      <c r="N36" s="25">
        <v>1116</v>
      </c>
      <c r="O36" s="25">
        <v>15516</v>
      </c>
      <c r="P36" s="25">
        <v>0</v>
      </c>
      <c r="Q36" s="25">
        <v>4800</v>
      </c>
      <c r="R36" s="25">
        <v>14726</v>
      </c>
      <c r="S36" s="27">
        <v>0</v>
      </c>
      <c r="T36" s="24">
        <v>253</v>
      </c>
      <c r="U36" s="27">
        <v>195</v>
      </c>
      <c r="V36" s="28">
        <v>30000</v>
      </c>
      <c r="W36" s="29">
        <v>20000</v>
      </c>
    </row>
    <row r="37" spans="3:23" s="8" customFormat="1" ht="15.75" x14ac:dyDescent="0.25">
      <c r="C37" s="23" t="s">
        <v>30</v>
      </c>
      <c r="D37" s="24">
        <v>11641</v>
      </c>
      <c r="E37" s="25">
        <v>2579</v>
      </c>
      <c r="F37" s="26">
        <v>0</v>
      </c>
      <c r="G37" s="25">
        <v>875</v>
      </c>
      <c r="H37" s="26">
        <v>21396</v>
      </c>
      <c r="I37" s="25">
        <v>3435</v>
      </c>
      <c r="J37" s="25">
        <v>49550</v>
      </c>
      <c r="K37" s="25">
        <v>15518</v>
      </c>
      <c r="L37" s="27">
        <v>0</v>
      </c>
      <c r="M37" s="24">
        <v>99030</v>
      </c>
      <c r="N37" s="25">
        <v>1116</v>
      </c>
      <c r="O37" s="25">
        <v>15518</v>
      </c>
      <c r="P37" s="25">
        <v>0</v>
      </c>
      <c r="Q37" s="25">
        <v>4800</v>
      </c>
      <c r="R37" s="25">
        <v>14726</v>
      </c>
      <c r="S37" s="27">
        <v>0</v>
      </c>
      <c r="T37" s="24">
        <v>253</v>
      </c>
      <c r="U37" s="27">
        <v>195</v>
      </c>
      <c r="V37" s="28">
        <v>30000</v>
      </c>
      <c r="W37" s="29">
        <v>20000</v>
      </c>
    </row>
    <row r="38" spans="3:23" s="8" customFormat="1" ht="15.75" x14ac:dyDescent="0.25">
      <c r="C38" s="23" t="s">
        <v>31</v>
      </c>
      <c r="D38" s="24">
        <v>11641</v>
      </c>
      <c r="E38" s="25">
        <v>2579</v>
      </c>
      <c r="F38" s="26">
        <v>0</v>
      </c>
      <c r="G38" s="25">
        <v>875</v>
      </c>
      <c r="H38" s="26">
        <v>21396</v>
      </c>
      <c r="I38" s="25">
        <v>3435</v>
      </c>
      <c r="J38" s="25">
        <v>49550</v>
      </c>
      <c r="K38" s="25">
        <v>15518</v>
      </c>
      <c r="L38" s="27">
        <v>0</v>
      </c>
      <c r="M38" s="24">
        <v>99640</v>
      </c>
      <c r="N38" s="25">
        <v>1116</v>
      </c>
      <c r="O38" s="25">
        <v>15518</v>
      </c>
      <c r="P38" s="25">
        <v>0</v>
      </c>
      <c r="Q38" s="25">
        <v>4800</v>
      </c>
      <c r="R38" s="25">
        <v>14726</v>
      </c>
      <c r="S38" s="27">
        <v>0</v>
      </c>
      <c r="T38" s="24">
        <v>253</v>
      </c>
      <c r="U38" s="27">
        <v>195</v>
      </c>
      <c r="V38" s="28">
        <v>30000</v>
      </c>
      <c r="W38" s="29">
        <v>20000</v>
      </c>
    </row>
    <row r="39" spans="3:23" s="8" customFormat="1" ht="15.75" x14ac:dyDescent="0.25">
      <c r="C39" s="23" t="s">
        <v>32</v>
      </c>
      <c r="D39" s="24">
        <v>11641</v>
      </c>
      <c r="E39" s="25">
        <v>2579</v>
      </c>
      <c r="F39" s="26">
        <v>0</v>
      </c>
      <c r="G39" s="25">
        <v>875</v>
      </c>
      <c r="H39" s="26">
        <v>21396</v>
      </c>
      <c r="I39" s="25">
        <v>3435</v>
      </c>
      <c r="J39" s="25">
        <v>49550</v>
      </c>
      <c r="K39" s="25">
        <v>15518</v>
      </c>
      <c r="L39" s="27">
        <v>0</v>
      </c>
      <c r="M39" s="24">
        <v>99640</v>
      </c>
      <c r="N39" s="25">
        <v>1116</v>
      </c>
      <c r="O39" s="25">
        <v>15518</v>
      </c>
      <c r="P39" s="25">
        <v>0</v>
      </c>
      <c r="Q39" s="25">
        <v>4800</v>
      </c>
      <c r="R39" s="25">
        <v>14726</v>
      </c>
      <c r="S39" s="27">
        <v>0</v>
      </c>
      <c r="T39" s="24">
        <v>253</v>
      </c>
      <c r="U39" s="27">
        <v>195</v>
      </c>
      <c r="V39" s="28">
        <v>30000</v>
      </c>
      <c r="W39" s="29">
        <v>20000</v>
      </c>
    </row>
    <row r="40" spans="3:23" s="8" customFormat="1" ht="15.75" x14ac:dyDescent="0.25">
      <c r="C40" s="23" t="s">
        <v>33</v>
      </c>
      <c r="D40" s="24">
        <v>11641</v>
      </c>
      <c r="E40" s="25">
        <v>2579</v>
      </c>
      <c r="F40" s="26">
        <v>0</v>
      </c>
      <c r="G40" s="25">
        <v>875</v>
      </c>
      <c r="H40" s="26">
        <v>21396</v>
      </c>
      <c r="I40" s="25">
        <v>3435</v>
      </c>
      <c r="J40" s="25">
        <v>49550</v>
      </c>
      <c r="K40" s="25">
        <v>15518</v>
      </c>
      <c r="L40" s="27">
        <v>0</v>
      </c>
      <c r="M40" s="24">
        <v>99030</v>
      </c>
      <c r="N40" s="25">
        <v>1116</v>
      </c>
      <c r="O40" s="25">
        <v>15518</v>
      </c>
      <c r="P40" s="25">
        <v>0</v>
      </c>
      <c r="Q40" s="25">
        <v>4800</v>
      </c>
      <c r="R40" s="25">
        <v>14726</v>
      </c>
      <c r="S40" s="27">
        <v>0</v>
      </c>
      <c r="T40" s="24">
        <v>253</v>
      </c>
      <c r="U40" s="27">
        <v>195</v>
      </c>
      <c r="V40" s="28">
        <v>30000</v>
      </c>
      <c r="W40" s="29">
        <v>20000</v>
      </c>
    </row>
    <row r="41" spans="3:23" s="8" customFormat="1" ht="15.75" x14ac:dyDescent="0.25">
      <c r="C41" s="23" t="s">
        <v>34</v>
      </c>
      <c r="D41" s="24">
        <v>11641</v>
      </c>
      <c r="E41" s="25">
        <v>2579</v>
      </c>
      <c r="F41" s="26">
        <v>0</v>
      </c>
      <c r="G41" s="25">
        <v>875</v>
      </c>
      <c r="H41" s="26">
        <v>21396</v>
      </c>
      <c r="I41" s="25">
        <v>3435</v>
      </c>
      <c r="J41" s="25">
        <v>49550</v>
      </c>
      <c r="K41" s="25">
        <v>15518</v>
      </c>
      <c r="L41" s="27">
        <v>0</v>
      </c>
      <c r="M41" s="24">
        <v>99640</v>
      </c>
      <c r="N41" s="25">
        <v>1116</v>
      </c>
      <c r="O41" s="25">
        <v>15518</v>
      </c>
      <c r="P41" s="25">
        <v>0</v>
      </c>
      <c r="Q41" s="25">
        <v>4800</v>
      </c>
      <c r="R41" s="25">
        <v>14726</v>
      </c>
      <c r="S41" s="27">
        <v>0</v>
      </c>
      <c r="T41" s="24">
        <v>253</v>
      </c>
      <c r="U41" s="27">
        <v>195</v>
      </c>
      <c r="V41" s="28">
        <v>30000</v>
      </c>
      <c r="W41" s="29">
        <v>20000</v>
      </c>
    </row>
    <row r="42" spans="3:23" s="8" customFormat="1" ht="15.75" x14ac:dyDescent="0.25">
      <c r="C42" s="23" t="s">
        <v>35</v>
      </c>
      <c r="D42" s="24">
        <v>11641</v>
      </c>
      <c r="E42" s="25">
        <v>2579</v>
      </c>
      <c r="F42" s="26">
        <v>0</v>
      </c>
      <c r="G42" s="25">
        <v>875</v>
      </c>
      <c r="H42" s="26">
        <v>21396</v>
      </c>
      <c r="I42" s="25">
        <v>3435</v>
      </c>
      <c r="J42" s="25">
        <v>49550</v>
      </c>
      <c r="K42" s="25">
        <v>15518</v>
      </c>
      <c r="L42" s="27">
        <v>0</v>
      </c>
      <c r="M42" s="24">
        <v>99640</v>
      </c>
      <c r="N42" s="25">
        <v>1116</v>
      </c>
      <c r="O42" s="25">
        <v>15518</v>
      </c>
      <c r="P42" s="25">
        <v>0</v>
      </c>
      <c r="Q42" s="25">
        <v>4800</v>
      </c>
      <c r="R42" s="25">
        <v>14726</v>
      </c>
      <c r="S42" s="27">
        <v>0</v>
      </c>
      <c r="T42" s="24">
        <v>253</v>
      </c>
      <c r="U42" s="27">
        <v>195</v>
      </c>
      <c r="V42" s="28">
        <v>30000</v>
      </c>
      <c r="W42" s="29">
        <v>20000</v>
      </c>
    </row>
    <row r="43" spans="3:23" s="8" customFormat="1" ht="15.75" x14ac:dyDescent="0.25">
      <c r="C43" s="23" t="s">
        <v>36</v>
      </c>
      <c r="D43" s="24">
        <v>11641</v>
      </c>
      <c r="E43" s="25">
        <v>2579</v>
      </c>
      <c r="F43" s="26">
        <v>0</v>
      </c>
      <c r="G43" s="25">
        <v>875</v>
      </c>
      <c r="H43" s="26">
        <v>21396</v>
      </c>
      <c r="I43" s="25">
        <v>3435</v>
      </c>
      <c r="J43" s="25">
        <v>49550</v>
      </c>
      <c r="K43" s="25">
        <v>15518</v>
      </c>
      <c r="L43" s="27">
        <v>0</v>
      </c>
      <c r="M43" s="24">
        <v>99030</v>
      </c>
      <c r="N43" s="25">
        <v>1116</v>
      </c>
      <c r="O43" s="25">
        <v>15518</v>
      </c>
      <c r="P43" s="25">
        <v>0</v>
      </c>
      <c r="Q43" s="25">
        <v>4800</v>
      </c>
      <c r="R43" s="25">
        <v>14726</v>
      </c>
      <c r="S43" s="27">
        <v>0</v>
      </c>
      <c r="T43" s="24">
        <v>253</v>
      </c>
      <c r="U43" s="27">
        <v>195</v>
      </c>
      <c r="V43" s="28">
        <v>30000</v>
      </c>
      <c r="W43" s="29">
        <v>20000</v>
      </c>
    </row>
    <row r="44" spans="3:23" s="8" customFormat="1" ht="15.75" x14ac:dyDescent="0.25">
      <c r="C44" s="23" t="s">
        <v>37</v>
      </c>
      <c r="D44" s="24">
        <v>11641</v>
      </c>
      <c r="E44" s="25">
        <v>2579</v>
      </c>
      <c r="F44" s="26">
        <v>0</v>
      </c>
      <c r="G44" s="25">
        <v>875</v>
      </c>
      <c r="H44" s="26">
        <v>21396</v>
      </c>
      <c r="I44" s="25">
        <v>3435</v>
      </c>
      <c r="J44" s="25">
        <v>49550</v>
      </c>
      <c r="K44" s="25">
        <v>15518</v>
      </c>
      <c r="L44" s="27">
        <v>0</v>
      </c>
      <c r="M44" s="24">
        <v>99640</v>
      </c>
      <c r="N44" s="25">
        <v>1116</v>
      </c>
      <c r="O44" s="25">
        <v>15518</v>
      </c>
      <c r="P44" s="25">
        <v>0</v>
      </c>
      <c r="Q44" s="25">
        <v>4800</v>
      </c>
      <c r="R44" s="25">
        <v>14726</v>
      </c>
      <c r="S44" s="27">
        <v>0</v>
      </c>
      <c r="T44" s="24">
        <v>253</v>
      </c>
      <c r="U44" s="27">
        <v>195</v>
      </c>
      <c r="V44" s="28">
        <v>30000</v>
      </c>
      <c r="W44" s="29">
        <v>20000</v>
      </c>
    </row>
    <row r="45" spans="3:23" s="8" customFormat="1" ht="30.75" customHeight="1" x14ac:dyDescent="0.25">
      <c r="C45" s="30" t="s">
        <v>38</v>
      </c>
      <c r="D45" s="31">
        <f>SUM(D25:D44)/20</f>
        <v>11641</v>
      </c>
      <c r="E45" s="37">
        <f t="shared" ref="E45:W45" si="0">SUM(E25:E44)/20</f>
        <v>2579</v>
      </c>
      <c r="F45" s="37">
        <f t="shared" si="0"/>
        <v>1896.3</v>
      </c>
      <c r="G45" s="37">
        <f t="shared" si="0"/>
        <v>875</v>
      </c>
      <c r="H45" s="37">
        <f t="shared" si="0"/>
        <v>21220</v>
      </c>
      <c r="I45" s="37">
        <f t="shared" si="0"/>
        <v>3435</v>
      </c>
      <c r="J45" s="37">
        <f t="shared" si="0"/>
        <v>46126.25</v>
      </c>
      <c r="K45" s="37">
        <f t="shared" si="0"/>
        <v>12126.9</v>
      </c>
      <c r="L45" s="38">
        <f t="shared" si="0"/>
        <v>600</v>
      </c>
      <c r="M45" s="31">
        <f>SUM(M25:M44)/20</f>
        <v>101444.8</v>
      </c>
      <c r="N45" s="37">
        <f t="shared" si="0"/>
        <v>1116</v>
      </c>
      <c r="O45" s="37">
        <f>SUM(O25:O44)/20</f>
        <v>12126.9</v>
      </c>
      <c r="P45" s="37">
        <f>SUM(P25:P44)/20</f>
        <v>563.79999999999995</v>
      </c>
      <c r="Q45" s="37">
        <f t="shared" si="0"/>
        <v>4800</v>
      </c>
      <c r="R45" s="37">
        <f>SUM(R25:R44)/20</f>
        <v>14726</v>
      </c>
      <c r="S45" s="38">
        <f>SUM(S25:S44)/20</f>
        <v>600</v>
      </c>
      <c r="T45" s="31">
        <f>SUM(T25:T44)/20</f>
        <v>253</v>
      </c>
      <c r="U45" s="38">
        <f t="shared" si="0"/>
        <v>195</v>
      </c>
      <c r="V45" s="31">
        <f t="shared" si="0"/>
        <v>30000</v>
      </c>
      <c r="W45" s="38">
        <f>SUM(W25:W44)/20</f>
        <v>20000</v>
      </c>
    </row>
    <row r="46" spans="3:23" s="8" customFormat="1" ht="35.25" customHeight="1" thickBot="1" x14ac:dyDescent="0.3">
      <c r="C46" s="32" t="s">
        <v>39</v>
      </c>
      <c r="D46" s="33">
        <f>SUM(D25:D44)</f>
        <v>232820</v>
      </c>
      <c r="E46" s="34">
        <f t="shared" ref="D46:W46" si="1">SUM(E25:E44)</f>
        <v>51580</v>
      </c>
      <c r="F46" s="34">
        <f t="shared" si="1"/>
        <v>37926</v>
      </c>
      <c r="G46" s="34">
        <f t="shared" si="1"/>
        <v>17500</v>
      </c>
      <c r="H46" s="34">
        <f t="shared" si="1"/>
        <v>424400</v>
      </c>
      <c r="I46" s="34">
        <f t="shared" si="1"/>
        <v>68700</v>
      </c>
      <c r="J46" s="34">
        <f t="shared" si="1"/>
        <v>922525</v>
      </c>
      <c r="K46" s="34">
        <f t="shared" si="1"/>
        <v>242538</v>
      </c>
      <c r="L46" s="35">
        <f t="shared" si="1"/>
        <v>12000</v>
      </c>
      <c r="M46" s="33">
        <f>SUM(M25:M44)</f>
        <v>2028896</v>
      </c>
      <c r="N46" s="34">
        <f t="shared" si="1"/>
        <v>22320</v>
      </c>
      <c r="O46" s="34">
        <f t="shared" si="1"/>
        <v>242538</v>
      </c>
      <c r="P46" s="34">
        <f t="shared" si="1"/>
        <v>11276</v>
      </c>
      <c r="Q46" s="34">
        <f t="shared" si="1"/>
        <v>96000</v>
      </c>
      <c r="R46" s="34">
        <f t="shared" si="1"/>
        <v>294520</v>
      </c>
      <c r="S46" s="35">
        <f t="shared" si="1"/>
        <v>12000</v>
      </c>
      <c r="T46" s="33">
        <f t="shared" si="1"/>
        <v>5060</v>
      </c>
      <c r="U46" s="35">
        <f t="shared" si="1"/>
        <v>3900</v>
      </c>
      <c r="V46" s="33">
        <f t="shared" si="1"/>
        <v>600000</v>
      </c>
      <c r="W46" s="36">
        <f t="shared" si="1"/>
        <v>400000</v>
      </c>
    </row>
  </sheetData>
  <mergeCells count="2">
    <mergeCell ref="C13:W15"/>
    <mergeCell ref="C17:W22"/>
  </mergeCells>
  <phoneticPr fontId="1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3FA90B0-C3DA-4156-B202-29371252579B}"/>
</file>

<file path=customXml/itemProps2.xml><?xml version="1.0" encoding="utf-8"?>
<ds:datastoreItem xmlns:ds="http://schemas.openxmlformats.org/officeDocument/2006/customXml" ds:itemID="{9EC4A8D9-5D8E-48C1-BF62-F0DC0BF75627}"/>
</file>

<file path=customXml/itemProps3.xml><?xml version="1.0" encoding="utf-8"?>
<ds:datastoreItem xmlns:ds="http://schemas.openxmlformats.org/officeDocument/2006/customXml" ds:itemID="{F1319A26-AAD2-44A8-BC2B-7F944DF752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Publicado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Haneda Coutinho</dc:creator>
  <cp:lastModifiedBy>Robinson Haneda Coutinho</cp:lastModifiedBy>
  <dcterms:created xsi:type="dcterms:W3CDTF">2025-10-13T18:57:16Z</dcterms:created>
  <dcterms:modified xsi:type="dcterms:W3CDTF">2025-10-13T19:04:18Z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2025-10-13T19:01:24Z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1f5fd527-5ffd-40fa-b0e5-1280a7cfb67f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0x010100E3157BE33B390F498D087A0852654C86</vt:lpwstr>
  </property>
</Properties>
</file>